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60" windowWidth="20730" windowHeight="11760"/>
  </bookViews>
  <sheets>
    <sheet name="1º REPASSE ESC INTEGRAL" sheetId="14" r:id="rId1"/>
    <sheet name="2º REPASSE ESC INTEGRAL" sheetId="1" r:id="rId2"/>
    <sheet name="3º REPASSE ESC INTEGRAL" sheetId="8" r:id="rId3"/>
    <sheet name="4º REPASSE ESC INTEGRAL" sheetId="11" r:id="rId4"/>
    <sheet name="5º REPASSE ESC INTEGRAL " sheetId="12" r:id="rId5"/>
    <sheet name="Plan2" sheetId="2" r:id="rId6"/>
    <sheet name="Plan3" sheetId="3" r:id="rId7"/>
  </sheets>
  <definedNames>
    <definedName name="_xlnm.Print_Area" localSheetId="0">'1º REPASSE ESC INTEGRAL'!$B$1:$L$15</definedName>
  </definedNames>
  <calcPr calcId="125725"/>
</workbook>
</file>

<file path=xl/calcChain.xml><?xml version="1.0" encoding="utf-8"?>
<calcChain xmlns="http://schemas.openxmlformats.org/spreadsheetml/2006/main">
  <c r="C3" i="1"/>
  <c r="H13" i="14"/>
  <c r="M10" i="12"/>
  <c r="M9"/>
  <c r="M8"/>
  <c r="M7"/>
  <c r="M3" s="1"/>
  <c r="M6"/>
  <c r="I3"/>
  <c r="H3"/>
  <c r="G3"/>
  <c r="F3"/>
  <c r="E3"/>
  <c r="D3"/>
  <c r="C3"/>
  <c r="M10" i="11"/>
  <c r="M9"/>
  <c r="M8"/>
  <c r="M7"/>
  <c r="M6"/>
  <c r="I3"/>
  <c r="H3"/>
  <c r="G3"/>
  <c r="F3"/>
  <c r="E3"/>
  <c r="D3"/>
  <c r="C3"/>
  <c r="D3" i="8"/>
  <c r="E3"/>
  <c r="F3"/>
  <c r="G3"/>
  <c r="H3"/>
  <c r="I3"/>
  <c r="C3"/>
  <c r="M6"/>
  <c r="M7"/>
  <c r="M8"/>
  <c r="M9"/>
  <c r="M10"/>
  <c r="H33" i="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"/>
  <c r="M3" i="1"/>
  <c r="D3"/>
  <c r="E3"/>
  <c r="F3"/>
  <c r="G3"/>
  <c r="H3"/>
  <c r="I3"/>
  <c r="M3" i="11" l="1"/>
  <c r="M3" i="8"/>
</calcChain>
</file>

<file path=xl/sharedStrings.xml><?xml version="1.0" encoding="utf-8"?>
<sst xmlns="http://schemas.openxmlformats.org/spreadsheetml/2006/main" count="259" uniqueCount="101">
  <si>
    <t>CNPJ</t>
  </si>
  <si>
    <t>BANCO</t>
  </si>
  <si>
    <t>AGENCIA</t>
  </si>
  <si>
    <t>CONTA CORRENTE</t>
  </si>
  <si>
    <t>A.A. DO CAIC JORGE HUMBERTO CAMARGO</t>
  </si>
  <si>
    <t>A.A. ESC. EST. DEP.FED.JOSE A. DE ASSIS</t>
  </si>
  <si>
    <t>ASS. COM. COL EST. SANCHA FERREIRA</t>
  </si>
  <si>
    <t>ASSOC. APOIO ESC. EST. DENISE GOMIDE AMUI</t>
  </si>
  <si>
    <t>A.A. CENTRO EST. DE EDUCACAO LA SALLE</t>
  </si>
  <si>
    <t>ASSOC. DE APOIO COL. EST. MANOEL VICENTE SOUZA</t>
  </si>
  <si>
    <t>A.A. ESCOLA ESTADUAL AUGUSTINOPOLIS</t>
  </si>
  <si>
    <t>A.A. DA ESCOLA ESTADUAL COMBINADO</t>
  </si>
  <si>
    <t>A.A. ESCOLA ESTADUAL ERNESTO BARROS</t>
  </si>
  <si>
    <t>A.A. ESC. ESTADUAL DEOCLIDES MUNIZ</t>
  </si>
  <si>
    <t>A.A. ESCOLAR DA E. EST.ULTIMO DE CARVALHO</t>
  </si>
  <si>
    <t>A.A. DA ESC. EST. MAJOR JUVENAL P.DE SOUZA</t>
  </si>
  <si>
    <t>A. EDUCACIONAL PRES. COSTA E SILVA</t>
  </si>
  <si>
    <t>A.A. ESC.MUN.CONVENIADA MANOEL MESSIAS</t>
  </si>
  <si>
    <t>ASS. APOIO AO CEM XERENTE WARA</t>
  </si>
  <si>
    <t>A.COM.DO COLEGIO FREI ANTONIO CONVENIADO</t>
  </si>
  <si>
    <t>ASSOC. DE PAIS E MEST. DO COL. EST. BATISTA PROFª BEATRIZ R. DA SILVA</t>
  </si>
  <si>
    <t>A. COM. ESCOLA-ACE ESC. ESTADUAL CAIC</t>
  </si>
  <si>
    <t>A.P.M.DA ESC. EST. DE I GRAU VILA UNIAO</t>
  </si>
  <si>
    <t>A.P.E M. DA ESC. EST. MADRE BELEM</t>
  </si>
  <si>
    <t>A.A. EC.INDIGENAS</t>
  </si>
  <si>
    <t>A.A. DO COLEGIO ESTADUAL PADRAO</t>
  </si>
  <si>
    <t>A.A. E. E.MESTRA EVA NUNES DA SILVA</t>
  </si>
  <si>
    <t>A.A. E. ESTADUAL FREI JOSE MARIA AUDRIN</t>
  </si>
  <si>
    <t>A.A. A ESCOLA D. PEDRO II</t>
  </si>
  <si>
    <t>ASSOC.PAIS E MESTRES COL. EST. DEP.DARCY MARINHO</t>
  </si>
  <si>
    <t>A.A. ESC. E. E.PROF.ALDENORA A.CORREIA</t>
  </si>
  <si>
    <t>01136000000186</t>
  </si>
  <si>
    <t>01223753000129</t>
  </si>
  <si>
    <t>01223642000112</t>
  </si>
  <si>
    <t>01133692000109</t>
  </si>
  <si>
    <t>001</t>
  </si>
  <si>
    <t>TOTAL R$</t>
  </si>
  <si>
    <t>E. F. INTEGRAL</t>
  </si>
  <si>
    <t>E. F. IND. /QUIL INT</t>
  </si>
  <si>
    <t>E. M. INTEGRAL</t>
  </si>
  <si>
    <t>E. M. IND./QUIL INTEGRAL</t>
  </si>
  <si>
    <t>INTERNATO</t>
  </si>
  <si>
    <t>AGRÍCOLA</t>
  </si>
  <si>
    <t>VALOR REPASSE (R$)</t>
  </si>
  <si>
    <t>A.A. ESCOLA ESPIRITA ANDRE LUIZ</t>
  </si>
  <si>
    <t>A.A. ESC. FAMÍLIA AGRÍCOLA DO BICO DO PAPAGAIO</t>
  </si>
  <si>
    <t>A.A. ESC. AGRÍCOLA DAVID AIRES FRANÇA</t>
  </si>
  <si>
    <t>ASSOCIAÇÃO DE PAIS E ESTUDANTES DA ESCOLA FAMÍLIA AGRÍCOLA DE COLINAS</t>
  </si>
  <si>
    <t>ASSOC.MES.P.EDUC.FUNC.DO COL.AGROP.ALMAS</t>
  </si>
  <si>
    <t>A.A. ESCOLAR DO COL. EST. JOSE SEABRA</t>
  </si>
  <si>
    <t>APM. DA INSTITUIÇÃO BENEFICENTE IRMÃ DULCE</t>
  </si>
  <si>
    <t>ASSOCIAÇÃO COLEGIO ESTADUAL FAMÍLIA AGRÍCOLA JOSÉ PORFÍRIO DE SOUZA</t>
  </si>
  <si>
    <t>ASSOC. DE APOIO COL. DA POLICIA MILITAR DO TOCANTINS</t>
  </si>
  <si>
    <t>A.A. COL GIRASSOL TEMPO INTEGRAL AUGUSTO DOS ANJOS</t>
  </si>
  <si>
    <t>ASSOC.COMUNIDADE ESC. ESTADUAL RURAL ENTRE RIOS</t>
  </si>
  <si>
    <t>ASSOC.COM. ESC EST.REGINA SIQUEIRA CAMPOS</t>
  </si>
  <si>
    <t>A.A. ESCOLA ESTADUAL TRAJANO COELHO NETO</t>
  </si>
  <si>
    <t>A.A. DA ESCOLA EST.COM.PADUA FLEURY</t>
  </si>
  <si>
    <t>A. A.AS ESC.DO COL. EST. SANTA MARIA</t>
  </si>
  <si>
    <t>A.A. A ESCOLA EST. MARIA DA GLORIA</t>
  </si>
  <si>
    <t>A.A. DA ESC. EST. BRIGADAS CHE GUEVARA</t>
  </si>
  <si>
    <t>A.APOIO DA ESCOLA ESTADUAL MESTRA BELA</t>
  </si>
  <si>
    <t>ASSOC. NOSSA SENHORA NATIVIDADE COL. AGRÍCOLA</t>
  </si>
  <si>
    <t>A.A. DO COL. EST. MANOEL DOS SANTOS ROSAL</t>
  </si>
  <si>
    <t>ASSOCIAÇÃO DE APOIO DA ESCOLA FAMÍLIA AGRÍCOLA</t>
  </si>
  <si>
    <t>A.A. A ESC. EST. JOAO PIRES QUERIDO</t>
  </si>
  <si>
    <t>A. PAIS DA ESC. EST. XV DE NOVEMBRO</t>
  </si>
  <si>
    <t>SERVIDOR</t>
  </si>
  <si>
    <t>09500499000170</t>
  </si>
  <si>
    <t>2º REPASSE TESOURO ESTADUAL PERÍODO INTEGRAL- PNAE TOCANTINS / 2018</t>
  </si>
  <si>
    <t>4º REPASSE TESOURO ESTADUAL PERÍODO INTEGRAL- PNAE TOCANTINS / 2018</t>
  </si>
  <si>
    <t>3º REPASSE TESOURO ESTADUAL PERÍODO INTEGRAL- PNAE TOCANTINS / 2018</t>
  </si>
  <si>
    <t>5º REPASSE TESOURO ESTADUAL PERÍODO INTEGRAL- PNAE TOCANTINS / 2018</t>
  </si>
  <si>
    <t xml:space="preserve"> </t>
  </si>
  <si>
    <t>PLANILHA 1º REPASSE/ 2018 - TESOURO ESTADUAL - ALIMENTAÇÃO ESCOLAR INTEGRAL</t>
  </si>
  <si>
    <t>ORD</t>
  </si>
  <si>
    <t>ITEM</t>
  </si>
  <si>
    <t>REGIONAL</t>
  </si>
  <si>
    <t>MUNICIPIO</t>
  </si>
  <si>
    <t>UNIDADE ESCOLAR</t>
  </si>
  <si>
    <t>TOTAL ALUNOS</t>
  </si>
  <si>
    <t>TOTAL SERVIDORES</t>
  </si>
  <si>
    <t>TOTAL REPASSE</t>
  </si>
  <si>
    <t>AGÊNCIA</t>
  </si>
  <si>
    <t>ARAGUATINS</t>
  </si>
  <si>
    <t>ASSOC. APOIO ESC.EST.DENISE GOMIDE AMUI</t>
  </si>
  <si>
    <t>1305-6</t>
  </si>
  <si>
    <t>10922-3</t>
  </si>
  <si>
    <t>AUGUSTINÓPOLIS</t>
  </si>
  <si>
    <t>A.A.CENTRO EST.DE EDUCACAO LA SALLE</t>
  </si>
  <si>
    <t>3975-6</t>
  </si>
  <si>
    <t>1921-6</t>
  </si>
  <si>
    <t>A.A.ESCOLA ESTADUAL AUGUSTINOPOLIS</t>
  </si>
  <si>
    <t>1915-1</t>
  </si>
  <si>
    <t>ESPERANTINA</t>
  </si>
  <si>
    <t xml:space="preserve">ESCOLA FAMÍLIA AGRICOLA PADRE JOSIMO TAVARES </t>
  </si>
  <si>
    <t>23265-3</t>
  </si>
  <si>
    <t xml:space="preserve">TOTAL GERAL </t>
  </si>
  <si>
    <t xml:space="preserve">Nº ALUNOS: CENSO 2017/FNDE E REVISÕES/UE/SEDUC </t>
  </si>
  <si>
    <t xml:space="preserve">UNIDADE EXECUTORA </t>
  </si>
  <si>
    <t>UNIDADE EXECUTORA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</si>
</sst>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rgb="FF3C78D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B5394"/>
      </bottom>
      <diagonal/>
    </border>
    <border>
      <left style="medium">
        <color rgb="FF3C78D8"/>
      </left>
      <right style="medium">
        <color rgb="FF3C78D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</cellStyleXfs>
  <cellXfs count="68">
    <xf numFmtId="0" fontId="0" fillId="0" borderId="0" xfId="0"/>
    <xf numFmtId="0" fontId="3" fillId="3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>
      <alignment wrapText="1"/>
    </xf>
    <xf numFmtId="43" fontId="4" fillId="0" borderId="2" xfId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wrapText="1"/>
    </xf>
    <xf numFmtId="43" fontId="6" fillId="0" borderId="2" xfId="1" applyFont="1" applyFill="1" applyBorder="1" applyAlignment="1">
      <alignment horizontal="right" wrapText="1"/>
    </xf>
    <xf numFmtId="0" fontId="7" fillId="0" borderId="0" xfId="0" applyFont="1"/>
    <xf numFmtId="4" fontId="4" fillId="0" borderId="2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0" borderId="10" xfId="0" applyFont="1" applyBorder="1" applyAlignment="1">
      <alignment horizontal="center"/>
    </xf>
    <xf numFmtId="43" fontId="5" fillId="0" borderId="11" xfId="1" applyFont="1" applyBorder="1"/>
    <xf numFmtId="43" fontId="5" fillId="0" borderId="11" xfId="1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/>
    <xf numFmtId="0" fontId="10" fillId="0" borderId="0" xfId="0" applyFont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9" fillId="0" borderId="17" xfId="0" applyFont="1" applyBorder="1"/>
    <xf numFmtId="0" fontId="9" fillId="0" borderId="18" xfId="0" applyFont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0" fontId="9" fillId="0" borderId="19" xfId="0" applyFont="1" applyFill="1" applyBorder="1" applyAlignment="1">
      <alignment horizontal="center"/>
    </xf>
    <xf numFmtId="0" fontId="9" fillId="0" borderId="17" xfId="0" applyFont="1" applyFill="1" applyBorder="1"/>
    <xf numFmtId="0" fontId="9" fillId="0" borderId="18" xfId="0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0" fontId="9" fillId="0" borderId="0" xfId="0" applyFont="1" applyBorder="1"/>
    <xf numFmtId="0" fontId="10" fillId="0" borderId="20" xfId="0" applyFont="1" applyBorder="1"/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164" fontId="10" fillId="0" borderId="16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9" fillId="0" borderId="0" xfId="0" applyFont="1" applyFill="1" applyBorder="1"/>
    <xf numFmtId="164" fontId="9" fillId="0" borderId="0" xfId="2" applyFont="1" applyFill="1"/>
    <xf numFmtId="43" fontId="9" fillId="0" borderId="0" xfId="0" applyNumberFormat="1" applyFont="1" applyFill="1"/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5">
    <cellStyle name="Normal" xfId="0" builtinId="0"/>
    <cellStyle name="Normal 2" xfId="3"/>
    <cellStyle name="Separador de milhares" xfId="1" builtinId="3"/>
    <cellStyle name="Separador de milhares 2" xfId="2"/>
    <cellStyle name="Separador de milhares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730251</xdr:colOff>
      <xdr:row>0</xdr:row>
      <xdr:rowOff>139700</xdr:rowOff>
    </xdr:from>
    <xdr:to>
      <xdr:col>7</xdr:col>
      <xdr:colOff>42333</xdr:colOff>
      <xdr:row>5</xdr:row>
      <xdr:rowOff>0</xdr:rowOff>
    </xdr:to>
    <xdr:pic>
      <xdr:nvPicPr>
        <xdr:cNvPr id="2" name="Picture 1" descr="Logo HORIZONTAL 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6351" y="139700"/>
          <a:ext cx="4674657" cy="812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  <outlinePr summaryBelow="0"/>
  </sheetPr>
  <dimension ref="A1:L34"/>
  <sheetViews>
    <sheetView tabSelected="1" topLeftCell="B1" zoomScaleSheetLayoutView="90" workbookViewId="0">
      <selection activeCell="E19" sqref="E19"/>
    </sheetView>
  </sheetViews>
  <sheetFormatPr defaultColWidth="9.140625" defaultRowHeight="15" outlineLevelRow="2"/>
  <cols>
    <col min="1" max="1" width="5.42578125" style="36" hidden="1" customWidth="1"/>
    <col min="2" max="2" width="6.28515625" style="36" customWidth="1"/>
    <col min="3" max="3" width="17.28515625" style="36" bestFit="1" customWidth="1"/>
    <col min="4" max="4" width="22.7109375" style="37" customWidth="1"/>
    <col min="5" max="5" width="57.42578125" style="36" customWidth="1"/>
    <col min="6" max="6" width="10.5703125" style="38" customWidth="1"/>
    <col min="7" max="7" width="12.42578125" style="38" customWidth="1"/>
    <col min="8" max="8" width="12.140625" style="39" customWidth="1"/>
    <col min="9" max="9" width="20.140625" style="39" customWidth="1"/>
    <col min="10" max="10" width="7.42578125" style="39" bestFit="1" customWidth="1"/>
    <col min="11" max="11" width="9.140625" style="39" bestFit="1" customWidth="1"/>
    <col min="12" max="12" width="12.7109375" style="39" customWidth="1"/>
    <col min="13" max="16384" width="9.140625" style="36"/>
  </cols>
  <sheetData>
    <row r="1" spans="1:12">
      <c r="E1" s="36" t="s">
        <v>73</v>
      </c>
    </row>
    <row r="2" spans="1:12">
      <c r="A2" s="41"/>
    </row>
    <row r="3" spans="1:12" outlineLevel="1">
      <c r="A3" s="40"/>
    </row>
    <row r="4" spans="1:12" outlineLevel="2"/>
    <row r="5" spans="1:12" outlineLevel="2"/>
    <row r="6" spans="1:12" ht="22.5" customHeight="1" outlineLevel="2" thickBot="1">
      <c r="B6" s="65" t="s">
        <v>74</v>
      </c>
      <c r="C6" s="65"/>
      <c r="D6" s="65"/>
      <c r="E6" s="65"/>
      <c r="F6" s="66"/>
      <c r="G6" s="65"/>
      <c r="H6" s="65"/>
      <c r="I6" s="65"/>
      <c r="J6" s="65"/>
      <c r="K6" s="65"/>
      <c r="L6" s="65"/>
    </row>
    <row r="7" spans="1:12" ht="46.5" customHeight="1">
      <c r="A7" s="42" t="s">
        <v>75</v>
      </c>
      <c r="B7" s="42" t="s">
        <v>76</v>
      </c>
      <c r="C7" s="42" t="s">
        <v>77</v>
      </c>
      <c r="D7" s="42" t="s">
        <v>78</v>
      </c>
      <c r="E7" s="42" t="s">
        <v>79</v>
      </c>
      <c r="F7" s="42" t="s">
        <v>80</v>
      </c>
      <c r="G7" s="42" t="s">
        <v>81</v>
      </c>
      <c r="H7" s="42" t="s">
        <v>82</v>
      </c>
      <c r="I7" s="42" t="s">
        <v>0</v>
      </c>
      <c r="J7" s="42" t="s">
        <v>1</v>
      </c>
      <c r="K7" s="42" t="s">
        <v>83</v>
      </c>
      <c r="L7" s="42" t="s">
        <v>3</v>
      </c>
    </row>
    <row r="8" spans="1:12" ht="15" customHeight="1">
      <c r="A8" s="43">
        <v>1</v>
      </c>
      <c r="B8" s="44">
        <v>6</v>
      </c>
      <c r="C8" s="45" t="s">
        <v>84</v>
      </c>
      <c r="D8" s="46" t="s">
        <v>84</v>
      </c>
      <c r="E8" s="45" t="s">
        <v>85</v>
      </c>
      <c r="F8" s="47">
        <v>224</v>
      </c>
      <c r="G8" s="47">
        <v>7</v>
      </c>
      <c r="H8" s="48">
        <v>6613.5999999999995</v>
      </c>
      <c r="I8" s="47" t="s">
        <v>31</v>
      </c>
      <c r="J8" s="47" t="s">
        <v>35</v>
      </c>
      <c r="K8" s="47" t="s">
        <v>86</v>
      </c>
      <c r="L8" s="49" t="s">
        <v>87</v>
      </c>
    </row>
    <row r="9" spans="1:12">
      <c r="A9" s="43">
        <v>2</v>
      </c>
      <c r="B9" s="44">
        <v>7</v>
      </c>
      <c r="C9" s="45" t="s">
        <v>84</v>
      </c>
      <c r="D9" s="46" t="s">
        <v>88</v>
      </c>
      <c r="E9" s="45" t="s">
        <v>89</v>
      </c>
      <c r="F9" s="47">
        <v>156</v>
      </c>
      <c r="G9" s="47">
        <v>8</v>
      </c>
      <c r="H9" s="48">
        <v>4758.3999999999996</v>
      </c>
      <c r="I9" s="47" t="s">
        <v>32</v>
      </c>
      <c r="J9" s="47" t="s">
        <v>35</v>
      </c>
      <c r="K9" s="47" t="s">
        <v>90</v>
      </c>
      <c r="L9" s="49" t="s">
        <v>91</v>
      </c>
    </row>
    <row r="10" spans="1:12">
      <c r="A10" s="43">
        <v>2</v>
      </c>
      <c r="B10" s="44">
        <v>8</v>
      </c>
      <c r="C10" s="45" t="s">
        <v>84</v>
      </c>
      <c r="D10" s="46" t="s">
        <v>88</v>
      </c>
      <c r="E10" s="45" t="s">
        <v>92</v>
      </c>
      <c r="F10" s="47">
        <v>359</v>
      </c>
      <c r="G10" s="47">
        <v>5</v>
      </c>
      <c r="H10" s="48">
        <v>10296</v>
      </c>
      <c r="I10" s="47" t="s">
        <v>34</v>
      </c>
      <c r="J10" s="47" t="s">
        <v>35</v>
      </c>
      <c r="K10" s="47" t="s">
        <v>90</v>
      </c>
      <c r="L10" s="49" t="s">
        <v>93</v>
      </c>
    </row>
    <row r="11" spans="1:12" s="39" customFormat="1">
      <c r="A11" s="50">
        <v>2</v>
      </c>
      <c r="B11" s="51">
        <v>9</v>
      </c>
      <c r="C11" s="45" t="s">
        <v>84</v>
      </c>
      <c r="D11" s="46" t="s">
        <v>94</v>
      </c>
      <c r="E11" s="45" t="s">
        <v>95</v>
      </c>
      <c r="F11" s="47">
        <v>144</v>
      </c>
      <c r="G11" s="47">
        <v>5</v>
      </c>
      <c r="H11" s="48">
        <v>6778.2000000000007</v>
      </c>
      <c r="I11" s="52" t="s">
        <v>68</v>
      </c>
      <c r="J11" s="47" t="s">
        <v>35</v>
      </c>
      <c r="K11" s="47" t="s">
        <v>90</v>
      </c>
      <c r="L11" s="49" t="s">
        <v>96</v>
      </c>
    </row>
    <row r="12" spans="1:12" ht="15.75" outlineLevel="2" thickBot="1"/>
    <row r="13" spans="1:12" ht="15.75" outlineLevel="2" thickBot="1">
      <c r="E13" s="54" t="s">
        <v>97</v>
      </c>
      <c r="F13" s="55"/>
      <c r="G13" s="56"/>
      <c r="H13" s="57">
        <f>SUM(H8:H11)</f>
        <v>28446.2</v>
      </c>
    </row>
    <row r="14" spans="1:12" outlineLevel="2"/>
    <row r="15" spans="1:12" outlineLevel="2">
      <c r="B15" s="67" t="s">
        <v>98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</row>
    <row r="16" spans="1:12" outlineLevel="2"/>
    <row r="17" spans="4:12" outlineLevel="2"/>
    <row r="18" spans="4:12" outlineLevel="2"/>
    <row r="19" spans="4:12" outlineLevel="2"/>
    <row r="20" spans="4:12" s="53" customFormat="1" outlineLevel="2">
      <c r="D20" s="58"/>
      <c r="F20" s="60"/>
      <c r="G20" s="59"/>
      <c r="H20" s="61"/>
      <c r="I20" s="62"/>
      <c r="J20" s="62"/>
      <c r="K20" s="62"/>
      <c r="L20" s="62"/>
    </row>
    <row r="21" spans="4:12" outlineLevel="2">
      <c r="H21" s="63"/>
    </row>
    <row r="22" spans="4:12" outlineLevel="2"/>
    <row r="23" spans="4:12" outlineLevel="2"/>
    <row r="24" spans="4:12" outlineLevel="2">
      <c r="H24" s="64"/>
    </row>
    <row r="25" spans="4:12" outlineLevel="2"/>
    <row r="26" spans="4:12" outlineLevel="2"/>
    <row r="27" spans="4:12" outlineLevel="2"/>
    <row r="28" spans="4:12" outlineLevel="2"/>
    <row r="29" spans="4:12" outlineLevel="2"/>
    <row r="30" spans="4:12" outlineLevel="2"/>
    <row r="31" spans="4:12" outlineLevel="2"/>
    <row r="32" spans="4:12" outlineLevel="2"/>
    <row r="33" outlineLevel="2"/>
    <row r="34" outlineLevel="2"/>
  </sheetData>
  <mergeCells count="2">
    <mergeCell ref="B6:L6"/>
    <mergeCell ref="B15:L15"/>
  </mergeCells>
  <printOptions horizontalCentered="1"/>
  <pageMargins left="0.19685039370078741" right="0.19685039370078741" top="0.25" bottom="0.35" header="0.17" footer="0.16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A12" sqref="A12"/>
    </sheetView>
  </sheetViews>
  <sheetFormatPr defaultRowHeight="14.25"/>
  <cols>
    <col min="1" max="1" width="55.425781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bestFit="1" customWidth="1"/>
    <col min="11" max="11" width="12.140625" style="9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6" t="s">
        <v>69</v>
      </c>
    </row>
    <row r="2" spans="1:13" ht="15" thickBot="1"/>
    <row r="3" spans="1:13" ht="15.75" thickBot="1">
      <c r="B3" s="25" t="s">
        <v>36</v>
      </c>
      <c r="C3" s="26">
        <f t="shared" ref="C3:I3" si="0">SUM(C6:C9)</f>
        <v>25720</v>
      </c>
      <c r="D3" s="26">
        <f t="shared" si="0"/>
        <v>0</v>
      </c>
      <c r="E3" s="26">
        <f t="shared" si="0"/>
        <v>0</v>
      </c>
      <c r="F3" s="26">
        <f t="shared" si="0"/>
        <v>0</v>
      </c>
      <c r="G3" s="26">
        <f t="shared" si="0"/>
        <v>0</v>
      </c>
      <c r="H3" s="26">
        <f t="shared" si="0"/>
        <v>11980.8</v>
      </c>
      <c r="I3" s="26">
        <f t="shared" si="0"/>
        <v>5034.8</v>
      </c>
      <c r="J3" s="27"/>
      <c r="K3" s="26"/>
      <c r="L3" s="27"/>
      <c r="M3" s="26">
        <f>SUM(M6:M9)</f>
        <v>42735.600000000006</v>
      </c>
    </row>
    <row r="4" spans="1:13" ht="63.75" thickBot="1">
      <c r="A4" s="3" t="s">
        <v>100</v>
      </c>
      <c r="B4" s="28" t="s">
        <v>0</v>
      </c>
      <c r="C4" s="28" t="s">
        <v>37</v>
      </c>
      <c r="D4" s="28" t="s">
        <v>38</v>
      </c>
      <c r="E4" s="28" t="s">
        <v>39</v>
      </c>
      <c r="F4" s="28" t="s">
        <v>40</v>
      </c>
      <c r="G4" s="28" t="s">
        <v>41</v>
      </c>
      <c r="H4" s="29" t="s">
        <v>42</v>
      </c>
      <c r="I4" s="29" t="s">
        <v>67</v>
      </c>
      <c r="J4" s="28" t="s">
        <v>1</v>
      </c>
      <c r="K4" s="28" t="s">
        <v>2</v>
      </c>
      <c r="L4" s="28" t="s">
        <v>3</v>
      </c>
      <c r="M4" s="30" t="s">
        <v>43</v>
      </c>
    </row>
    <row r="5" spans="1:13" ht="15" thickBot="1">
      <c r="A5" s="18"/>
      <c r="B5" s="18"/>
      <c r="C5" s="18"/>
      <c r="D5" s="18"/>
      <c r="E5" s="18"/>
      <c r="F5" s="18"/>
      <c r="G5" s="18"/>
      <c r="H5" s="18"/>
      <c r="I5" s="18"/>
      <c r="J5" s="24"/>
      <c r="K5" s="18"/>
      <c r="L5" s="24"/>
      <c r="M5" s="19"/>
    </row>
    <row r="6" spans="1:13" s="11" customFormat="1" ht="15" thickTop="1">
      <c r="A6" s="12" t="s">
        <v>7</v>
      </c>
      <c r="B6" s="14" t="s">
        <v>31</v>
      </c>
      <c r="C6" s="13">
        <v>5680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859.6</v>
      </c>
      <c r="J6" s="14" t="s">
        <v>35</v>
      </c>
      <c r="K6" s="12">
        <v>1305</v>
      </c>
      <c r="L6" s="14">
        <v>109223</v>
      </c>
      <c r="M6" s="17">
        <v>6539.6</v>
      </c>
    </row>
    <row r="7" spans="1:13" s="11" customFormat="1">
      <c r="A7" s="12" t="s">
        <v>8</v>
      </c>
      <c r="B7" s="14" t="s">
        <v>32</v>
      </c>
      <c r="C7" s="13">
        <v>3840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675.4</v>
      </c>
      <c r="J7" s="14" t="s">
        <v>35</v>
      </c>
      <c r="K7" s="12">
        <v>3975</v>
      </c>
      <c r="L7" s="14">
        <v>19216</v>
      </c>
      <c r="M7" s="17">
        <v>4515.3999999999996</v>
      </c>
    </row>
    <row r="8" spans="1:13" s="11" customFormat="1">
      <c r="A8" s="12" t="s">
        <v>10</v>
      </c>
      <c r="B8" s="14" t="s">
        <v>34</v>
      </c>
      <c r="C8" s="13">
        <v>12520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1596.4</v>
      </c>
      <c r="J8" s="14" t="s">
        <v>35</v>
      </c>
      <c r="K8" s="12">
        <v>3975</v>
      </c>
      <c r="L8" s="14">
        <v>19151</v>
      </c>
      <c r="M8" s="17">
        <v>14116.4</v>
      </c>
    </row>
    <row r="9" spans="1:13" s="11" customFormat="1">
      <c r="A9" s="12" t="s">
        <v>45</v>
      </c>
      <c r="B9" s="14" t="s">
        <v>68</v>
      </c>
      <c r="C9" s="13">
        <v>3680</v>
      </c>
      <c r="D9" s="13">
        <v>0</v>
      </c>
      <c r="E9" s="13">
        <v>0</v>
      </c>
      <c r="F9" s="13">
        <v>0</v>
      </c>
      <c r="G9" s="13">
        <v>0</v>
      </c>
      <c r="H9" s="13">
        <v>11980.8</v>
      </c>
      <c r="I9" s="13">
        <v>1903.4</v>
      </c>
      <c r="J9" s="14" t="s">
        <v>35</v>
      </c>
      <c r="K9" s="12">
        <v>3975</v>
      </c>
      <c r="L9" s="14">
        <v>232653</v>
      </c>
      <c r="M9" s="17">
        <v>17564.2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G22" sqref="G22"/>
    </sheetView>
  </sheetViews>
  <sheetFormatPr defaultRowHeight="14.25"/>
  <cols>
    <col min="1" max="1" width="52.425781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customWidth="1"/>
    <col min="11" max="11" width="12.140625" style="10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6" t="s">
        <v>71</v>
      </c>
    </row>
    <row r="2" spans="1:13" ht="15" thickBot="1"/>
    <row r="3" spans="1:13" ht="15.75" thickBot="1">
      <c r="B3" s="25" t="s">
        <v>36</v>
      </c>
      <c r="C3" s="26">
        <f t="shared" ref="C3:I3" si="0">SUM(C6:C10)</f>
        <v>25720</v>
      </c>
      <c r="D3" s="26">
        <f t="shared" si="0"/>
        <v>0</v>
      </c>
      <c r="E3" s="26">
        <f t="shared" si="0"/>
        <v>10240</v>
      </c>
      <c r="F3" s="26">
        <f t="shared" si="0"/>
        <v>0</v>
      </c>
      <c r="G3" s="26">
        <f t="shared" si="0"/>
        <v>0</v>
      </c>
      <c r="H3" s="26">
        <f t="shared" si="0"/>
        <v>11980.8</v>
      </c>
      <c r="I3" s="26">
        <f t="shared" si="0"/>
        <v>6385.6</v>
      </c>
      <c r="J3" s="27"/>
      <c r="K3" s="27"/>
      <c r="L3" s="27"/>
      <c r="M3" s="26">
        <f>SUM(M6:M10)</f>
        <v>54326.399999999994</v>
      </c>
    </row>
    <row r="4" spans="1:13" ht="63.75" thickBot="1">
      <c r="A4" s="33" t="s">
        <v>99</v>
      </c>
      <c r="B4" s="28" t="s">
        <v>0</v>
      </c>
      <c r="C4" s="28" t="s">
        <v>37</v>
      </c>
      <c r="D4" s="28" t="s">
        <v>38</v>
      </c>
      <c r="E4" s="28" t="s">
        <v>39</v>
      </c>
      <c r="F4" s="28" t="s">
        <v>40</v>
      </c>
      <c r="G4" s="28" t="s">
        <v>41</v>
      </c>
      <c r="H4" s="29" t="s">
        <v>42</v>
      </c>
      <c r="I4" s="29" t="s">
        <v>67</v>
      </c>
      <c r="J4" s="28" t="s">
        <v>1</v>
      </c>
      <c r="K4" s="28" t="s">
        <v>2</v>
      </c>
      <c r="L4" s="28" t="s">
        <v>3</v>
      </c>
      <c r="M4" s="30" t="s">
        <v>43</v>
      </c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24"/>
      <c r="L5" s="24"/>
      <c r="M5" s="18"/>
    </row>
    <row r="6" spans="1:13" s="11" customFormat="1">
      <c r="A6" s="4" t="s">
        <v>7</v>
      </c>
      <c r="B6" s="8" t="s">
        <v>31</v>
      </c>
      <c r="C6" s="5">
        <v>5680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859.6</v>
      </c>
      <c r="J6" s="6" t="s">
        <v>35</v>
      </c>
      <c r="K6" s="6">
        <v>1305</v>
      </c>
      <c r="L6" s="6">
        <v>109223</v>
      </c>
      <c r="M6" s="7">
        <f t="shared" ref="M6:M10" si="1">SUM(C6:I6)</f>
        <v>6539.6</v>
      </c>
    </row>
    <row r="7" spans="1:13" s="11" customFormat="1">
      <c r="A7" s="4" t="s">
        <v>8</v>
      </c>
      <c r="B7" s="8" t="s">
        <v>32</v>
      </c>
      <c r="C7" s="5">
        <v>3840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675.4</v>
      </c>
      <c r="J7" s="6" t="s">
        <v>35</v>
      </c>
      <c r="K7" s="6">
        <v>3975</v>
      </c>
      <c r="L7" s="6">
        <v>19216</v>
      </c>
      <c r="M7" s="7">
        <f t="shared" si="1"/>
        <v>4515.3999999999996</v>
      </c>
    </row>
    <row r="8" spans="1:13" s="11" customFormat="1">
      <c r="A8" s="4" t="s">
        <v>9</v>
      </c>
      <c r="B8" s="8" t="s">
        <v>33</v>
      </c>
      <c r="C8" s="5">
        <v>0</v>
      </c>
      <c r="D8" s="5">
        <v>0</v>
      </c>
      <c r="E8" s="5">
        <v>10240</v>
      </c>
      <c r="F8" s="5">
        <v>0</v>
      </c>
      <c r="G8" s="5">
        <v>0</v>
      </c>
      <c r="H8" s="5">
        <v>0</v>
      </c>
      <c r="I8" s="5">
        <v>1350.8</v>
      </c>
      <c r="J8" s="6" t="s">
        <v>35</v>
      </c>
      <c r="K8" s="6">
        <v>3975</v>
      </c>
      <c r="L8" s="6">
        <v>139297</v>
      </c>
      <c r="M8" s="7">
        <f t="shared" si="1"/>
        <v>11590.8</v>
      </c>
    </row>
    <row r="9" spans="1:13" s="11" customFormat="1">
      <c r="A9" s="4" t="s">
        <v>10</v>
      </c>
      <c r="B9" s="8" t="s">
        <v>34</v>
      </c>
      <c r="C9" s="5">
        <v>12520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1596.4</v>
      </c>
      <c r="J9" s="6" t="s">
        <v>35</v>
      </c>
      <c r="K9" s="6">
        <v>3975</v>
      </c>
      <c r="L9" s="6">
        <v>19151</v>
      </c>
      <c r="M9" s="7">
        <f t="shared" si="1"/>
        <v>14116.4</v>
      </c>
    </row>
    <row r="10" spans="1:13" s="11" customFormat="1">
      <c r="A10" s="4" t="s">
        <v>45</v>
      </c>
      <c r="B10" s="8" t="s">
        <v>68</v>
      </c>
      <c r="C10" s="5">
        <v>3680</v>
      </c>
      <c r="D10" s="5">
        <v>0</v>
      </c>
      <c r="E10" s="5">
        <v>0</v>
      </c>
      <c r="F10" s="5">
        <v>0</v>
      </c>
      <c r="G10" s="5">
        <v>0</v>
      </c>
      <c r="H10" s="5">
        <v>11980.8</v>
      </c>
      <c r="I10" s="5">
        <v>1903.4</v>
      </c>
      <c r="J10" s="6" t="s">
        <v>35</v>
      </c>
      <c r="K10" s="6">
        <v>3975</v>
      </c>
      <c r="L10" s="6">
        <v>232653</v>
      </c>
      <c r="M10" s="7">
        <f t="shared" si="1"/>
        <v>17564.2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E19" sqref="E19"/>
    </sheetView>
  </sheetViews>
  <sheetFormatPr defaultRowHeight="14.25"/>
  <cols>
    <col min="1" max="1" width="52.425781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customWidth="1"/>
    <col min="11" max="11" width="12.140625" style="10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6" t="s">
        <v>70</v>
      </c>
    </row>
    <row r="2" spans="1:13" ht="15" thickBot="1"/>
    <row r="3" spans="1:13" ht="15.75" thickBot="1">
      <c r="B3" s="25" t="s">
        <v>36</v>
      </c>
      <c r="C3" s="26">
        <f t="shared" ref="C3:I3" si="0">SUM(C6:C10)</f>
        <v>22040</v>
      </c>
      <c r="D3" s="26">
        <f t="shared" si="0"/>
        <v>0</v>
      </c>
      <c r="E3" s="26">
        <f t="shared" si="0"/>
        <v>10240</v>
      </c>
      <c r="F3" s="26">
        <f t="shared" si="0"/>
        <v>0</v>
      </c>
      <c r="G3" s="26">
        <f t="shared" si="0"/>
        <v>0</v>
      </c>
      <c r="H3" s="26">
        <f t="shared" si="0"/>
        <v>11980.8</v>
      </c>
      <c r="I3" s="26">
        <f t="shared" si="0"/>
        <v>6385.6</v>
      </c>
      <c r="J3" s="27"/>
      <c r="K3" s="27"/>
      <c r="L3" s="27"/>
      <c r="M3" s="26">
        <f>SUM(M6:M10)</f>
        <v>50646.399999999994</v>
      </c>
    </row>
    <row r="4" spans="1:13" ht="63.75" thickBot="1">
      <c r="A4" s="33" t="s">
        <v>100</v>
      </c>
      <c r="B4" s="28" t="s">
        <v>0</v>
      </c>
      <c r="C4" s="28" t="s">
        <v>37</v>
      </c>
      <c r="D4" s="28" t="s">
        <v>38</v>
      </c>
      <c r="E4" s="28" t="s">
        <v>39</v>
      </c>
      <c r="F4" s="28" t="s">
        <v>40</v>
      </c>
      <c r="G4" s="28" t="s">
        <v>41</v>
      </c>
      <c r="H4" s="29" t="s">
        <v>42</v>
      </c>
      <c r="I4" s="29" t="s">
        <v>67</v>
      </c>
      <c r="J4" s="28" t="s">
        <v>1</v>
      </c>
      <c r="K4" s="28" t="s">
        <v>2</v>
      </c>
      <c r="L4" s="28" t="s">
        <v>3</v>
      </c>
      <c r="M4" s="30" t="s">
        <v>43</v>
      </c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24"/>
      <c r="L5" s="24"/>
      <c r="M5" s="18"/>
    </row>
    <row r="6" spans="1:13" s="11" customFormat="1">
      <c r="A6" s="4" t="s">
        <v>7</v>
      </c>
      <c r="B6" s="34" t="s">
        <v>31</v>
      </c>
      <c r="C6" s="13">
        <v>5680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859.6</v>
      </c>
      <c r="J6" s="35" t="s">
        <v>35</v>
      </c>
      <c r="K6" s="6">
        <v>1305</v>
      </c>
      <c r="L6" s="6">
        <v>109223</v>
      </c>
      <c r="M6" s="7">
        <f t="shared" ref="M6:M10" si="1">SUM(C6:I6)</f>
        <v>6539.6</v>
      </c>
    </row>
    <row r="7" spans="1:13" s="11" customFormat="1">
      <c r="A7" s="4" t="s">
        <v>8</v>
      </c>
      <c r="B7" s="34" t="s">
        <v>32</v>
      </c>
      <c r="C7" s="13">
        <v>3840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675.4</v>
      </c>
      <c r="J7" s="35" t="s">
        <v>35</v>
      </c>
      <c r="K7" s="6">
        <v>3975</v>
      </c>
      <c r="L7" s="6">
        <v>19216</v>
      </c>
      <c r="M7" s="7">
        <f t="shared" si="1"/>
        <v>4515.3999999999996</v>
      </c>
    </row>
    <row r="8" spans="1:13" s="11" customFormat="1">
      <c r="A8" s="4" t="s">
        <v>9</v>
      </c>
      <c r="B8" s="34" t="s">
        <v>33</v>
      </c>
      <c r="C8" s="13">
        <v>0</v>
      </c>
      <c r="D8" s="13">
        <v>0</v>
      </c>
      <c r="E8" s="13">
        <v>10240</v>
      </c>
      <c r="F8" s="13">
        <v>0</v>
      </c>
      <c r="G8" s="13">
        <v>0</v>
      </c>
      <c r="H8" s="13">
        <v>0</v>
      </c>
      <c r="I8" s="13">
        <v>1350.8</v>
      </c>
      <c r="J8" s="35" t="s">
        <v>35</v>
      </c>
      <c r="K8" s="6">
        <v>3975</v>
      </c>
      <c r="L8" s="6">
        <v>139297</v>
      </c>
      <c r="M8" s="7">
        <f t="shared" si="1"/>
        <v>11590.8</v>
      </c>
    </row>
    <row r="9" spans="1:13" s="11" customFormat="1">
      <c r="A9" s="4" t="s">
        <v>10</v>
      </c>
      <c r="B9" s="34" t="s">
        <v>34</v>
      </c>
      <c r="C9" s="13">
        <v>12520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1596.4</v>
      </c>
      <c r="J9" s="35" t="s">
        <v>35</v>
      </c>
      <c r="K9" s="6">
        <v>3975</v>
      </c>
      <c r="L9" s="6">
        <v>19151</v>
      </c>
      <c r="M9" s="7">
        <f t="shared" si="1"/>
        <v>14116.4</v>
      </c>
    </row>
    <row r="10" spans="1:13" s="11" customFormat="1">
      <c r="A10" s="4" t="s">
        <v>45</v>
      </c>
      <c r="B10" s="34" t="s">
        <v>68</v>
      </c>
      <c r="C10" s="15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11980.8</v>
      </c>
      <c r="I10" s="13">
        <v>1903.4</v>
      </c>
      <c r="J10" s="35" t="s">
        <v>35</v>
      </c>
      <c r="K10" s="6">
        <v>3975</v>
      </c>
      <c r="L10" s="6">
        <v>232653</v>
      </c>
      <c r="M10" s="7">
        <f t="shared" si="1"/>
        <v>13884.199999999999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L30" sqref="L30"/>
    </sheetView>
  </sheetViews>
  <sheetFormatPr defaultRowHeight="14.25"/>
  <cols>
    <col min="1" max="1" width="52.42578125" style="9" bestFit="1" customWidth="1"/>
    <col min="2" max="2" width="17.28515625" style="10" bestFit="1" customWidth="1"/>
    <col min="3" max="3" width="13" style="9" bestFit="1" customWidth="1"/>
    <col min="4" max="4" width="13.7109375" style="9" customWidth="1"/>
    <col min="5" max="5" width="12.7109375" style="9" customWidth="1"/>
    <col min="6" max="6" width="12.7109375" style="9" bestFit="1" customWidth="1"/>
    <col min="7" max="7" width="14.42578125" style="9" customWidth="1"/>
    <col min="8" max="8" width="14.5703125" style="9" customWidth="1"/>
    <col min="9" max="9" width="14.140625" style="9" customWidth="1"/>
    <col min="10" max="10" width="9.7109375" style="10" customWidth="1"/>
    <col min="11" max="11" width="12.140625" style="10" customWidth="1"/>
    <col min="12" max="12" width="14.28515625" style="10" customWidth="1"/>
    <col min="13" max="13" width="17.5703125" style="10" customWidth="1"/>
    <col min="14" max="16384" width="9.140625" style="9"/>
  </cols>
  <sheetData>
    <row r="1" spans="1:13" ht="26.25">
      <c r="B1" s="16" t="s">
        <v>72</v>
      </c>
    </row>
    <row r="2" spans="1:13" ht="15" thickBot="1"/>
    <row r="3" spans="1:13" ht="15.75" thickBot="1">
      <c r="B3" s="25" t="s">
        <v>36</v>
      </c>
      <c r="C3" s="26">
        <f t="shared" ref="C3:I3" si="0">SUM(C6:C10)</f>
        <v>22040</v>
      </c>
      <c r="D3" s="26">
        <f t="shared" si="0"/>
        <v>0</v>
      </c>
      <c r="E3" s="26">
        <f t="shared" si="0"/>
        <v>10240</v>
      </c>
      <c r="F3" s="26">
        <f t="shared" si="0"/>
        <v>0</v>
      </c>
      <c r="G3" s="26">
        <f t="shared" si="0"/>
        <v>0</v>
      </c>
      <c r="H3" s="26">
        <f t="shared" si="0"/>
        <v>11980.8</v>
      </c>
      <c r="I3" s="26">
        <f t="shared" si="0"/>
        <v>6385.6</v>
      </c>
      <c r="J3" s="27"/>
      <c r="K3" s="27"/>
      <c r="L3" s="27"/>
      <c r="M3" s="26">
        <f>SUM(M6:M10)</f>
        <v>50646.399999999994</v>
      </c>
    </row>
    <row r="4" spans="1:13" ht="63.75" thickBot="1">
      <c r="A4" s="33" t="s">
        <v>100</v>
      </c>
      <c r="B4" s="28" t="s">
        <v>0</v>
      </c>
      <c r="C4" s="28" t="s">
        <v>37</v>
      </c>
      <c r="D4" s="28" t="s">
        <v>38</v>
      </c>
      <c r="E4" s="28" t="s">
        <v>39</v>
      </c>
      <c r="F4" s="28" t="s">
        <v>40</v>
      </c>
      <c r="G4" s="28" t="s">
        <v>41</v>
      </c>
      <c r="H4" s="29" t="s">
        <v>42</v>
      </c>
      <c r="I4" s="29" t="s">
        <v>67</v>
      </c>
      <c r="J4" s="28" t="s">
        <v>1</v>
      </c>
      <c r="K4" s="28" t="s">
        <v>2</v>
      </c>
      <c r="L4" s="28" t="s">
        <v>3</v>
      </c>
      <c r="M4" s="30" t="s">
        <v>43</v>
      </c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24"/>
      <c r="L5" s="24"/>
      <c r="M5" s="18"/>
    </row>
    <row r="6" spans="1:13" s="11" customFormat="1">
      <c r="A6" s="4" t="s">
        <v>7</v>
      </c>
      <c r="B6" s="34" t="s">
        <v>31</v>
      </c>
      <c r="C6" s="13">
        <v>5680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859.6</v>
      </c>
      <c r="J6" s="35" t="s">
        <v>35</v>
      </c>
      <c r="K6" s="6">
        <v>1305</v>
      </c>
      <c r="L6" s="6">
        <v>109223</v>
      </c>
      <c r="M6" s="7">
        <f t="shared" ref="M6:M10" si="1">SUM(C6:I6)</f>
        <v>6539.6</v>
      </c>
    </row>
    <row r="7" spans="1:13" s="11" customFormat="1">
      <c r="A7" s="4" t="s">
        <v>8</v>
      </c>
      <c r="B7" s="34" t="s">
        <v>32</v>
      </c>
      <c r="C7" s="13">
        <v>3840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675.4</v>
      </c>
      <c r="J7" s="35" t="s">
        <v>35</v>
      </c>
      <c r="K7" s="6">
        <v>3975</v>
      </c>
      <c r="L7" s="6">
        <v>19216</v>
      </c>
      <c r="M7" s="7">
        <f t="shared" si="1"/>
        <v>4515.3999999999996</v>
      </c>
    </row>
    <row r="8" spans="1:13" s="11" customFormat="1">
      <c r="A8" s="4" t="s">
        <v>9</v>
      </c>
      <c r="B8" s="34" t="s">
        <v>33</v>
      </c>
      <c r="C8" s="13">
        <v>0</v>
      </c>
      <c r="D8" s="13">
        <v>0</v>
      </c>
      <c r="E8" s="13">
        <v>10240</v>
      </c>
      <c r="F8" s="13">
        <v>0</v>
      </c>
      <c r="G8" s="13">
        <v>0</v>
      </c>
      <c r="H8" s="13">
        <v>0</v>
      </c>
      <c r="I8" s="13">
        <v>1350.8</v>
      </c>
      <c r="J8" s="35" t="s">
        <v>35</v>
      </c>
      <c r="K8" s="6">
        <v>3975</v>
      </c>
      <c r="L8" s="6">
        <v>139297</v>
      </c>
      <c r="M8" s="7">
        <f t="shared" si="1"/>
        <v>11590.8</v>
      </c>
    </row>
    <row r="9" spans="1:13" s="11" customFormat="1">
      <c r="A9" s="4" t="s">
        <v>10</v>
      </c>
      <c r="B9" s="34" t="s">
        <v>34</v>
      </c>
      <c r="C9" s="13">
        <v>12520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1596.4</v>
      </c>
      <c r="J9" s="35" t="s">
        <v>35</v>
      </c>
      <c r="K9" s="6">
        <v>3975</v>
      </c>
      <c r="L9" s="6">
        <v>19151</v>
      </c>
      <c r="M9" s="7">
        <f t="shared" si="1"/>
        <v>14116.4</v>
      </c>
    </row>
    <row r="10" spans="1:13" s="11" customFormat="1">
      <c r="A10" s="4" t="s">
        <v>45</v>
      </c>
      <c r="B10" s="34" t="s">
        <v>68</v>
      </c>
      <c r="C10" s="15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11980.8</v>
      </c>
      <c r="I10" s="13">
        <v>1903.4</v>
      </c>
      <c r="J10" s="35" t="s">
        <v>35</v>
      </c>
      <c r="K10" s="6">
        <v>3975</v>
      </c>
      <c r="L10" s="6">
        <v>232653</v>
      </c>
      <c r="M10" s="7">
        <f t="shared" si="1"/>
        <v>13884.199999999999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2" sqref="J3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C3:H52"/>
  <sheetViews>
    <sheetView topLeftCell="A19" workbookViewId="0">
      <selection activeCell="F37" sqref="F37"/>
    </sheetView>
  </sheetViews>
  <sheetFormatPr defaultRowHeight="15"/>
  <cols>
    <col min="3" max="3" width="67.28515625" bestFit="1" customWidth="1"/>
    <col min="4" max="4" width="12" bestFit="1" customWidth="1"/>
    <col min="6" max="6" width="68.5703125" customWidth="1"/>
  </cols>
  <sheetData>
    <row r="3" spans="3:8">
      <c r="C3" s="31" t="s">
        <v>4</v>
      </c>
      <c r="D3" s="1">
        <v>1071395000186</v>
      </c>
      <c r="F3" s="20" t="s">
        <v>4</v>
      </c>
      <c r="G3" s="21">
        <v>1071395000186</v>
      </c>
      <c r="H3">
        <f>D3-G3</f>
        <v>0</v>
      </c>
    </row>
    <row r="4" spans="3:8">
      <c r="C4" s="32" t="s">
        <v>44</v>
      </c>
      <c r="D4" s="2">
        <v>1066416000175</v>
      </c>
      <c r="F4" s="22" t="s">
        <v>44</v>
      </c>
      <c r="G4" s="23">
        <v>1066416000175</v>
      </c>
      <c r="H4">
        <f t="shared" ref="H4:H52" si="0">D4-G4</f>
        <v>0</v>
      </c>
    </row>
    <row r="5" spans="3:8">
      <c r="C5" s="31" t="s">
        <v>5</v>
      </c>
      <c r="D5" s="1">
        <v>1186464000105</v>
      </c>
      <c r="F5" s="20" t="s">
        <v>5</v>
      </c>
      <c r="G5" s="21">
        <v>1186464000105</v>
      </c>
      <c r="H5">
        <f t="shared" si="0"/>
        <v>0</v>
      </c>
    </row>
    <row r="6" spans="3:8">
      <c r="C6" s="32" t="s">
        <v>6</v>
      </c>
      <c r="D6" s="2">
        <v>1338702000142</v>
      </c>
      <c r="F6" s="22" t="s">
        <v>6</v>
      </c>
      <c r="G6" s="23">
        <v>1338702000142</v>
      </c>
      <c r="H6">
        <f t="shared" si="0"/>
        <v>0</v>
      </c>
    </row>
    <row r="7" spans="3:8">
      <c r="C7" s="31" t="s">
        <v>7</v>
      </c>
      <c r="D7" s="1">
        <v>1136000000186</v>
      </c>
      <c r="F7" s="20" t="s">
        <v>7</v>
      </c>
      <c r="G7" s="21">
        <v>1136000000186</v>
      </c>
      <c r="H7">
        <f t="shared" si="0"/>
        <v>0</v>
      </c>
    </row>
    <row r="8" spans="3:8">
      <c r="C8" s="32" t="s">
        <v>8</v>
      </c>
      <c r="D8" s="2">
        <v>1223753000129</v>
      </c>
      <c r="F8" s="22" t="s">
        <v>8</v>
      </c>
      <c r="G8" s="23">
        <v>1223753000129</v>
      </c>
      <c r="H8">
        <f t="shared" si="0"/>
        <v>0</v>
      </c>
    </row>
    <row r="9" spans="3:8">
      <c r="C9" s="31" t="s">
        <v>9</v>
      </c>
      <c r="D9" s="1">
        <v>1223642000112</v>
      </c>
      <c r="H9">
        <f t="shared" si="0"/>
        <v>1223642000112</v>
      </c>
    </row>
    <row r="10" spans="3:8">
      <c r="C10" s="32" t="s">
        <v>10</v>
      </c>
      <c r="D10" s="2">
        <v>1133692000109</v>
      </c>
      <c r="F10" s="20" t="s">
        <v>10</v>
      </c>
      <c r="G10" s="21">
        <v>1133692000109</v>
      </c>
      <c r="H10">
        <f t="shared" si="0"/>
        <v>0</v>
      </c>
    </row>
    <row r="11" spans="3:8">
      <c r="C11" s="31" t="s">
        <v>45</v>
      </c>
      <c r="D11" s="1">
        <v>9500499000170</v>
      </c>
      <c r="F11" s="22" t="s">
        <v>45</v>
      </c>
      <c r="G11" s="23">
        <v>9500499000170</v>
      </c>
      <c r="H11">
        <f t="shared" si="0"/>
        <v>0</v>
      </c>
    </row>
    <row r="12" spans="3:8">
      <c r="C12" s="32" t="s">
        <v>46</v>
      </c>
      <c r="D12" s="2">
        <v>4302970000100</v>
      </c>
      <c r="F12" s="20" t="s">
        <v>46</v>
      </c>
      <c r="G12" s="21">
        <v>4302970000100</v>
      </c>
      <c r="H12">
        <f t="shared" si="0"/>
        <v>0</v>
      </c>
    </row>
    <row r="13" spans="3:8">
      <c r="C13" s="31" t="s">
        <v>11</v>
      </c>
      <c r="D13" s="1">
        <v>1136003000110</v>
      </c>
      <c r="F13" s="22" t="s">
        <v>11</v>
      </c>
      <c r="G13" s="23">
        <v>1136003000110</v>
      </c>
      <c r="H13">
        <f t="shared" si="0"/>
        <v>0</v>
      </c>
    </row>
    <row r="14" spans="3:8">
      <c r="C14" s="32" t="s">
        <v>12</v>
      </c>
      <c r="D14" s="2">
        <v>1064857000138</v>
      </c>
      <c r="F14" s="20" t="s">
        <v>12</v>
      </c>
      <c r="G14" s="21">
        <v>1064857000138</v>
      </c>
      <c r="H14">
        <f t="shared" si="0"/>
        <v>0</v>
      </c>
    </row>
    <row r="15" spans="3:8" ht="29.25">
      <c r="C15" s="31" t="s">
        <v>47</v>
      </c>
      <c r="D15" s="1">
        <v>3421784000110</v>
      </c>
      <c r="F15" s="22" t="s">
        <v>47</v>
      </c>
      <c r="G15" s="23">
        <v>3421784000110</v>
      </c>
      <c r="H15">
        <f t="shared" si="0"/>
        <v>0</v>
      </c>
    </row>
    <row r="16" spans="3:8">
      <c r="C16" s="32" t="s">
        <v>48</v>
      </c>
      <c r="D16" s="2">
        <v>3751406000102</v>
      </c>
      <c r="F16" s="20" t="s">
        <v>48</v>
      </c>
      <c r="G16" s="21">
        <v>3751406000102</v>
      </c>
      <c r="H16">
        <f t="shared" si="0"/>
        <v>0</v>
      </c>
    </row>
    <row r="17" spans="3:8">
      <c r="C17" s="31" t="s">
        <v>13</v>
      </c>
      <c r="D17" s="1">
        <v>1143807000146</v>
      </c>
      <c r="F17" s="22" t="s">
        <v>13</v>
      </c>
      <c r="G17" s="23">
        <v>1143807000146</v>
      </c>
      <c r="H17">
        <f t="shared" si="0"/>
        <v>0</v>
      </c>
    </row>
    <row r="18" spans="3:8">
      <c r="C18" s="32" t="s">
        <v>14</v>
      </c>
      <c r="D18" s="2">
        <v>4315063000198</v>
      </c>
      <c r="F18" s="20" t="s">
        <v>14</v>
      </c>
      <c r="G18" s="21">
        <v>4315063000198</v>
      </c>
      <c r="H18">
        <f t="shared" si="0"/>
        <v>0</v>
      </c>
    </row>
    <row r="19" spans="3:8">
      <c r="C19" s="31" t="s">
        <v>15</v>
      </c>
      <c r="D19" s="1">
        <v>1408714000104</v>
      </c>
      <c r="F19" s="22" t="s">
        <v>15</v>
      </c>
      <c r="G19" s="23">
        <v>1408714000104</v>
      </c>
      <c r="H19">
        <f t="shared" si="0"/>
        <v>0</v>
      </c>
    </row>
    <row r="20" spans="3:8">
      <c r="C20" s="32" t="s">
        <v>49</v>
      </c>
      <c r="D20" s="2">
        <v>1910570000181</v>
      </c>
      <c r="F20" s="20" t="s">
        <v>49</v>
      </c>
      <c r="G20" s="21">
        <v>1910570000181</v>
      </c>
      <c r="H20">
        <f t="shared" si="0"/>
        <v>0</v>
      </c>
    </row>
    <row r="21" spans="3:8">
      <c r="C21" s="31" t="s">
        <v>16</v>
      </c>
      <c r="D21" s="1">
        <v>1888719000173</v>
      </c>
      <c r="F21" s="22" t="s">
        <v>16</v>
      </c>
      <c r="G21" s="23">
        <v>1888719000173</v>
      </c>
      <c r="H21">
        <f t="shared" si="0"/>
        <v>0</v>
      </c>
    </row>
    <row r="22" spans="3:8">
      <c r="C22" s="32" t="s">
        <v>50</v>
      </c>
      <c r="D22" s="2">
        <v>10807313000100</v>
      </c>
      <c r="F22" s="20" t="s">
        <v>50</v>
      </c>
      <c r="G22" s="21">
        <v>10807313000100</v>
      </c>
      <c r="H22">
        <f t="shared" si="0"/>
        <v>0</v>
      </c>
    </row>
    <row r="23" spans="3:8" ht="29.25">
      <c r="C23" s="31" t="s">
        <v>51</v>
      </c>
      <c r="D23" s="1">
        <v>19235997000197</v>
      </c>
      <c r="F23" s="22" t="s">
        <v>51</v>
      </c>
      <c r="G23" s="23">
        <v>19235997000197</v>
      </c>
      <c r="H23">
        <f t="shared" si="0"/>
        <v>0</v>
      </c>
    </row>
    <row r="24" spans="3:8">
      <c r="C24" s="32" t="s">
        <v>17</v>
      </c>
      <c r="D24" s="2">
        <v>1066413000131</v>
      </c>
      <c r="F24" s="20" t="s">
        <v>17</v>
      </c>
      <c r="G24" s="21">
        <v>1066413000131</v>
      </c>
      <c r="H24">
        <f t="shared" si="0"/>
        <v>0</v>
      </c>
    </row>
    <row r="25" spans="3:8">
      <c r="C25" s="31" t="s">
        <v>18</v>
      </c>
      <c r="D25" s="1">
        <v>7674098000101</v>
      </c>
      <c r="F25" s="22" t="s">
        <v>18</v>
      </c>
      <c r="G25" s="23">
        <v>7674098000101</v>
      </c>
      <c r="H25">
        <f t="shared" si="0"/>
        <v>0</v>
      </c>
    </row>
    <row r="26" spans="3:8">
      <c r="C26" s="32" t="s">
        <v>19</v>
      </c>
      <c r="D26" s="2">
        <v>1066427000155</v>
      </c>
      <c r="F26" s="20" t="s">
        <v>19</v>
      </c>
      <c r="G26" s="21">
        <v>1066427000155</v>
      </c>
      <c r="H26">
        <f t="shared" si="0"/>
        <v>0</v>
      </c>
    </row>
    <row r="27" spans="3:8" ht="29.25">
      <c r="C27" s="31" t="s">
        <v>20</v>
      </c>
      <c r="D27" s="1">
        <v>15132209000186</v>
      </c>
      <c r="F27" s="22" t="s">
        <v>20</v>
      </c>
      <c r="G27" s="23">
        <v>15132209000186</v>
      </c>
      <c r="H27">
        <f t="shared" si="0"/>
        <v>0</v>
      </c>
    </row>
    <row r="28" spans="3:8">
      <c r="C28" s="32" t="s">
        <v>21</v>
      </c>
      <c r="D28" s="2">
        <v>1916213000120</v>
      </c>
      <c r="F28" s="20" t="s">
        <v>21</v>
      </c>
      <c r="G28" s="21">
        <v>1916213000120</v>
      </c>
      <c r="H28">
        <f t="shared" si="0"/>
        <v>0</v>
      </c>
    </row>
    <row r="29" spans="3:8">
      <c r="C29" s="31" t="s">
        <v>52</v>
      </c>
      <c r="D29" s="1">
        <v>2050257000183</v>
      </c>
      <c r="F29" s="22" t="s">
        <v>52</v>
      </c>
      <c r="G29" s="23">
        <v>2050257000183</v>
      </c>
      <c r="H29">
        <f t="shared" si="0"/>
        <v>0</v>
      </c>
    </row>
    <row r="30" spans="3:8">
      <c r="C30" s="32" t="s">
        <v>53</v>
      </c>
      <c r="D30" s="2">
        <v>13846484000136</v>
      </c>
      <c r="F30" s="20" t="s">
        <v>53</v>
      </c>
      <c r="G30" s="21">
        <v>13846484000136</v>
      </c>
      <c r="H30">
        <f t="shared" si="0"/>
        <v>0</v>
      </c>
    </row>
    <row r="31" spans="3:8">
      <c r="C31" s="31" t="s">
        <v>54</v>
      </c>
      <c r="D31" s="1">
        <v>11257180000108</v>
      </c>
      <c r="F31" s="22" t="s">
        <v>54</v>
      </c>
      <c r="G31" s="23">
        <v>11257180000108</v>
      </c>
      <c r="H31">
        <f t="shared" si="0"/>
        <v>0</v>
      </c>
    </row>
    <row r="32" spans="3:8">
      <c r="C32" s="32" t="s">
        <v>22</v>
      </c>
      <c r="D32" s="2">
        <v>1926551000143</v>
      </c>
      <c r="F32" s="20" t="s">
        <v>22</v>
      </c>
      <c r="G32" s="21">
        <v>1926551000143</v>
      </c>
      <c r="H32">
        <f t="shared" si="0"/>
        <v>0</v>
      </c>
    </row>
    <row r="33" spans="3:8">
      <c r="C33" s="31" t="s">
        <v>23</v>
      </c>
      <c r="D33" s="1">
        <v>1034134000196</v>
      </c>
      <c r="F33" s="22" t="s">
        <v>23</v>
      </c>
      <c r="G33" s="23">
        <v>1034134000196</v>
      </c>
      <c r="H33">
        <f t="shared" si="0"/>
        <v>0</v>
      </c>
    </row>
    <row r="34" spans="3:8">
      <c r="C34" s="32" t="s">
        <v>55</v>
      </c>
      <c r="D34" s="2">
        <v>1181170000182</v>
      </c>
      <c r="F34" s="20" t="s">
        <v>55</v>
      </c>
      <c r="G34" s="21">
        <v>1181170000182</v>
      </c>
      <c r="H34">
        <f t="shared" si="0"/>
        <v>0</v>
      </c>
    </row>
    <row r="35" spans="3:8">
      <c r="C35" s="31" t="s">
        <v>56</v>
      </c>
      <c r="D35" s="1">
        <v>1068363000121</v>
      </c>
      <c r="F35" s="22" t="s">
        <v>56</v>
      </c>
      <c r="G35" s="23">
        <v>1068363000121</v>
      </c>
      <c r="H35">
        <f t="shared" si="0"/>
        <v>0</v>
      </c>
    </row>
    <row r="36" spans="3:8">
      <c r="C36" s="32" t="s">
        <v>57</v>
      </c>
      <c r="D36" s="2">
        <v>1990366000118</v>
      </c>
      <c r="F36" s="20" t="s">
        <v>57</v>
      </c>
      <c r="G36" s="21">
        <v>1990366000118</v>
      </c>
      <c r="H36">
        <f t="shared" si="0"/>
        <v>0</v>
      </c>
    </row>
    <row r="37" spans="3:8">
      <c r="C37" s="31" t="s">
        <v>58</v>
      </c>
      <c r="D37" s="1">
        <v>2087933000193</v>
      </c>
      <c r="F37" s="22" t="s">
        <v>24</v>
      </c>
      <c r="G37" s="23">
        <v>6135108000178</v>
      </c>
      <c r="H37">
        <f t="shared" si="0"/>
        <v>-4047174999985</v>
      </c>
    </row>
    <row r="38" spans="3:8">
      <c r="C38" s="32" t="s">
        <v>59</v>
      </c>
      <c r="D38" s="2">
        <v>2096555000104</v>
      </c>
      <c r="F38" s="20" t="s">
        <v>58</v>
      </c>
      <c r="G38" s="21">
        <v>2087933000193</v>
      </c>
      <c r="H38">
        <f t="shared" si="0"/>
        <v>8621999911</v>
      </c>
    </row>
    <row r="39" spans="3:8">
      <c r="C39" s="31" t="s">
        <v>25</v>
      </c>
      <c r="D39" s="1">
        <v>1181175000105</v>
      </c>
      <c r="F39" s="22" t="s">
        <v>59</v>
      </c>
      <c r="G39" s="23">
        <v>2096555000104</v>
      </c>
      <c r="H39">
        <f t="shared" si="0"/>
        <v>-915379999999</v>
      </c>
    </row>
    <row r="40" spans="3:8">
      <c r="C40" s="32" t="s">
        <v>60</v>
      </c>
      <c r="D40" s="2">
        <v>8593650000108</v>
      </c>
      <c r="F40" s="20" t="s">
        <v>25</v>
      </c>
      <c r="G40" s="21">
        <v>1181175000105</v>
      </c>
      <c r="H40">
        <f t="shared" si="0"/>
        <v>7412475000003</v>
      </c>
    </row>
    <row r="41" spans="3:8">
      <c r="C41" s="31" t="s">
        <v>61</v>
      </c>
      <c r="D41" s="1">
        <v>1071442000191</v>
      </c>
      <c r="F41" s="22" t="s">
        <v>60</v>
      </c>
      <c r="G41" s="23">
        <v>8593650000108</v>
      </c>
      <c r="H41">
        <f t="shared" si="0"/>
        <v>-7522207999917</v>
      </c>
    </row>
    <row r="42" spans="3:8">
      <c r="C42" s="32" t="s">
        <v>62</v>
      </c>
      <c r="D42" s="2">
        <v>3758716000140</v>
      </c>
      <c r="F42" s="20" t="s">
        <v>61</v>
      </c>
      <c r="G42" s="21">
        <v>1071442000191</v>
      </c>
      <c r="H42">
        <f t="shared" si="0"/>
        <v>2687273999949</v>
      </c>
    </row>
    <row r="43" spans="3:8">
      <c r="C43" s="31" t="s">
        <v>26</v>
      </c>
      <c r="D43" s="1">
        <v>1068355000185</v>
      </c>
      <c r="F43" s="22" t="s">
        <v>62</v>
      </c>
      <c r="G43" s="23">
        <v>3758716000140</v>
      </c>
      <c r="H43">
        <f t="shared" si="0"/>
        <v>-2690360999955</v>
      </c>
    </row>
    <row r="44" spans="3:8">
      <c r="C44" s="32" t="s">
        <v>63</v>
      </c>
      <c r="D44" s="2">
        <v>1034136000185</v>
      </c>
      <c r="F44" s="20" t="s">
        <v>26</v>
      </c>
      <c r="G44" s="21">
        <v>1068355000185</v>
      </c>
      <c r="H44">
        <f t="shared" si="0"/>
        <v>-34219000000</v>
      </c>
    </row>
    <row r="45" spans="3:8">
      <c r="C45" s="31" t="s">
        <v>64</v>
      </c>
      <c r="D45" s="1">
        <v>1197155000122</v>
      </c>
      <c r="F45" s="22" t="s">
        <v>63</v>
      </c>
      <c r="G45" s="23">
        <v>1034136000185</v>
      </c>
      <c r="H45">
        <f t="shared" si="0"/>
        <v>163018999937</v>
      </c>
    </row>
    <row r="46" spans="3:8">
      <c r="C46" s="32" t="s">
        <v>27</v>
      </c>
      <c r="D46" s="2">
        <v>1068356000120</v>
      </c>
      <c r="F46" s="20" t="s">
        <v>64</v>
      </c>
      <c r="G46" s="21">
        <v>1197155000122</v>
      </c>
      <c r="H46">
        <f t="shared" si="0"/>
        <v>-128799000002</v>
      </c>
    </row>
    <row r="47" spans="3:8">
      <c r="C47" s="31" t="s">
        <v>28</v>
      </c>
      <c r="D47" s="1">
        <v>1133697000131</v>
      </c>
      <c r="F47" s="22" t="s">
        <v>27</v>
      </c>
      <c r="G47" s="23">
        <v>1068356000120</v>
      </c>
      <c r="H47">
        <f t="shared" si="0"/>
        <v>65341000011</v>
      </c>
    </row>
    <row r="48" spans="3:8">
      <c r="C48" s="32" t="s">
        <v>65</v>
      </c>
      <c r="D48" s="2">
        <v>1284632000197</v>
      </c>
      <c r="F48" s="20" t="s">
        <v>28</v>
      </c>
      <c r="G48" s="21">
        <v>1133697000131</v>
      </c>
      <c r="H48">
        <f t="shared" si="0"/>
        <v>150935000066</v>
      </c>
    </row>
    <row r="49" spans="3:8">
      <c r="C49" s="31" t="s">
        <v>29</v>
      </c>
      <c r="D49" s="1">
        <v>1230236000187</v>
      </c>
      <c r="F49" s="22" t="s">
        <v>65</v>
      </c>
      <c r="G49" s="23">
        <v>1284632000197</v>
      </c>
      <c r="H49">
        <f t="shared" si="0"/>
        <v>-54396000010</v>
      </c>
    </row>
    <row r="50" spans="3:8">
      <c r="C50" s="32" t="s">
        <v>30</v>
      </c>
      <c r="D50" s="2">
        <v>1213527000167</v>
      </c>
      <c r="F50" s="20" t="s">
        <v>29</v>
      </c>
      <c r="G50" s="21">
        <v>1230236000187</v>
      </c>
      <c r="H50">
        <f t="shared" si="0"/>
        <v>-16709000020</v>
      </c>
    </row>
    <row r="51" spans="3:8">
      <c r="C51" s="31" t="s">
        <v>66</v>
      </c>
      <c r="D51" s="1">
        <v>1213520000145</v>
      </c>
      <c r="F51" s="22" t="s">
        <v>30</v>
      </c>
      <c r="G51" s="23">
        <v>1213527000167</v>
      </c>
      <c r="H51">
        <f t="shared" si="0"/>
        <v>-7000022</v>
      </c>
    </row>
    <row r="52" spans="3:8">
      <c r="F52" s="20" t="s">
        <v>66</v>
      </c>
      <c r="G52" s="21">
        <v>1213520000145</v>
      </c>
      <c r="H52">
        <f t="shared" si="0"/>
        <v>-1213520000145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1º REPASSE ESC INTEGRAL</vt:lpstr>
      <vt:lpstr>2º REPASSE ESC INTEGRAL</vt:lpstr>
      <vt:lpstr>3º REPASSE ESC INTEGRAL</vt:lpstr>
      <vt:lpstr>4º REPASSE ESC INTEGRAL</vt:lpstr>
      <vt:lpstr>5º REPASSE ESC INTEGRAL </vt:lpstr>
      <vt:lpstr>Plan2</vt:lpstr>
      <vt:lpstr>Plan3</vt:lpstr>
      <vt:lpstr>'1º REPASSE ESC INTEGRAL'!Area_de_impressao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</dc:creator>
  <cp:lastModifiedBy>gae</cp:lastModifiedBy>
  <dcterms:created xsi:type="dcterms:W3CDTF">2018-08-20T11:33:54Z</dcterms:created>
  <dcterms:modified xsi:type="dcterms:W3CDTF">2018-09-25T14:21:18Z</dcterms:modified>
</cp:coreProperties>
</file>